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<sst xmlns="http://schemas.openxmlformats.org/spreadsheetml/2006/main" count="632" uniqueCount="292">
  <si>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</si>
  <si>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</si>
  <si>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</si>
  <si>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</si>
  <si>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</si>
  <si>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</si>
  <si>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</si>
  <si>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</si>
  <si>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</si>
  <si>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</si>
  <si>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</si>
  <si>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</si>
  <si>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</si>
  <si>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</si>
  <si>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</si>
  <si>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</si>
  <si>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</si>
  <si>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</si>
  <si>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</si>
  <si>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</si>
  <si>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</si>
  <si>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</si>
  <si>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</si>
  <si>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</si>
  <si>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</si>
  <si>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</si>
  <si>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</si>
  <si>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</si>
  <si>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</si>
  <si>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</si>
  <si>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</si>
  <si>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</si>
  <si>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</si>
  <si>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</si>
  <si>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</si>
  <si>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</si>
  <si>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</si>
  <si>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</si>
  <si>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</si>
  <si>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</si>
  <si>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</si>
  <si>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</si>
  <si>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</si>
  <si>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</si>
  <si>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</si>
  <si>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</si>
  <si>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</si>
  <si>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</si>
  <si>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</si>
  <si>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</si>
  <si>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</si>
  <si>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</si>
  <si>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</si>
  <si>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</si>
  <si>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</si>
  <si>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</si>
  <si>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</si>
  <si>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</si>
  <si>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</si>
  <si>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</si>
  <si>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</si>
  <si>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</si>
  <si>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</si>
  <si>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</si>
  <si>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</si>
  <si>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</si>
  <si>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</si>
  <si>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</si>
  <si>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</si>
  <si>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</si>
  <si>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</si>
  <si>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</si>
  <si>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</si>
  <si>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</si>
  <si>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</si>
  <si>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</si>
  <si>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</si>
  <si>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</si>
  <si>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</si>
  <si>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</si>
  <si>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</si>
  <si>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</si>
  <si>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</si>
  <si>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</si>
  <si>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</si>
  <si>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</si>
  <si>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</si>
  <si>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</si>
  <si>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</si>
  <si>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</si>
  <si>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</si>
  <si>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</si>
  <si>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</si>
  <si>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</si>
  <si>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</si>
  <si>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</si>
  <si>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</si>
  <si>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</si>
  <si>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</si>
  <si>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</si>
  <si>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</si>
  <si>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</si>
  <si>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</si>
  <si>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</si>
  <si>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</si>
  <si>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</si>
  <si>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</si>
  <si>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</si>
  <si>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</si>
  <si>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</si>
  <si>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</si>
  <si>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</si>
  <si>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</si>
  <si>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</si>
  <si>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</si>
  <si>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</si>
  <si>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</si>
  <si>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</si>
  <si>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</si>
  <si>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</si>
  <si>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</si>
  <si>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</si>
  <si>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</si>
  <si>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</si>
  <si>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</si>
  <si>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</si>
  <si>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</si>
  <si>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</si>
  <si>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</si>
  <si>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</si>
  <si>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</si>
  <si>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</si>
  <si>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</si>
  <si>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</si>
  <si>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</si>
  <si>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</si>
  <si>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</si>
  <si>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</si>
  <si>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</si>
  <si>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</si>
  <si>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</si>
  <si>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</si>
  <si>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</si>
  <si>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</si>
  <si>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</si>
  <si>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</si>
  <si>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</si>
  <si>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</si>
  <si>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</si>
  <si>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</si>
  <si>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</si>
  <si>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</si>
  <si>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</si>
  <si>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</si>
  <si>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</si>
  <si>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</si>
  <si>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</si>
  <si>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</si>
  <si>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</si>
  <si>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</si>
  <si>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</si>
  <si>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</si>
  <si>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</si>
  <si>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</si>
  <si>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</si>
  <si>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</si>
  <si>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</si>
  <si>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</si>
  <si>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</si>
  <si>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</si>
  <si>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</si>
  <si>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</si>
  <si>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</si>
  <si>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</si>
  <si>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</si>
  <si>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</si>
  <si>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</si>
  <si>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</si>
  <si>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</si>
  <si>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</si>
  <si>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</si>
  <si>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</si>
  <si>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</si>
  <si>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</si>
  <si>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</si>
  <si>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</si>
  <si>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</si>
  <si>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</si>
  <si>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</si>
  <si>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</si>
  <si>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</si>
  <si>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</si>
  <si>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</si>
  <si>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</si>
  <si>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</si>
  <si>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</si>
  <si>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</si>
  <si>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</si>
  <si>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</si>
  <si>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</si>
  <si>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</si>
  <si>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</si>
  <si>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</si>
  <si>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</si>
  <si>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</si>
  <si>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</si>
  <si>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</si>
  <si>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</si>
  <si>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</si>
  <si>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</si>
  <si>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</si>
  <si>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</si>
  <si>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</si>
  <si>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</si>
  <si>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</si>
  <si>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</si>
  <si>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</si>
  <si>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</si>
  <si>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</si>
  <si>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</si>
  <si>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</si>
  <si>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</si>
  <si>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</si>
  <si>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</si>
  <si>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</si>
  <si>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</si>
  <si>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</si>
  <si>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</si>
  <si>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</si>
  <si>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</si>
  <si>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</si>
  <si>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</si>
  <si>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</si>
  <si>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</si>
  <si>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</si>
  <si>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</si>
  <si>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</si>
  <si>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</si>
  <si>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</si>
  <si>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</si>
  <si>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</si>
  <si>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</si>
  <si>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</si>
  <si>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</si>
  <si>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</si>
  <si>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</si>
  <si>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</si>
  <si>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</si>
  <si>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</si>
  <si>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</si>
  <si>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</si>
  <si>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</si>
  <si>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</si>
  <si>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</si>
  <si>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</si>
  <si>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</si>
  <si>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</si>
  <si>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</si>
  <si>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</si>
  <si>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</si>
  <si>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</si>
  <si>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</si>
  <si>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</si>
  <si>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</si>
  <si>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</si>
  <si>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</si>
  <si>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</si>
  <si>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</si>
  <si>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</si>
  <si>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</si>
  <si>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</si>
  <si>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</si>
  <si>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</si>
  <si>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</si>
  <si>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</si>
  <si>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</si>
  <si>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</si>
  <si>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</si>
  <si>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</si>
  <si>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</si>
  <si>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</si>
  <si>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</si>
  <si>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</si>
  <si>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</si>
  <si>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</si>
  <si>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</si>
  <si>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</si>
  <si>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</si>
  <si>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</si>
  <si>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</si>
  <si>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</si>
  <si>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TEO VILEL A-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</si>
</sst>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5" fillId="0" borderId="60" xfId="15" applyFont="1" applyFill="1" applyBorder="1" applyAlignment="1">
      <alignment horizontal="left" vertical="center" wrapText="1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67" xfId="15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7" fillId="0" borderId="18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6" fillId="0" borderId="4" xfId="0" applyNumberFormat="1" applyFont="1" applyFill="1" applyBorder="1" applyAlignment="1">
      <alignment horizontal="lef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83" xfId="0" applyFont="1" applyFill="1" applyBorder="1"/>
    <xf numFmtId="0" fontId="25" fillId="0" borderId="88" xfId="0" applyFont="1" applyFill="1" applyBorder="1"/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25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19"/>
      <c r="C2" s="320"/>
      <c r="D2" s="320"/>
      <c r="E2" s="320"/>
      <c r="F2" s="320"/>
      <c r="G2" s="320"/>
      <c r="H2" s="320"/>
      <c r="I2" s="321"/>
    </row>
    <row r="3" spans="2:19" x14ac:dyDescent="0.2">
      <c r="B3" s="322"/>
      <c r="C3" s="323"/>
      <c r="D3" s="323"/>
      <c r="E3" s="323"/>
      <c r="F3" s="323"/>
      <c r="G3" s="323"/>
      <c r="H3" s="323"/>
      <c r="I3" s="324"/>
    </row>
    <row r="4" spans="2:19" x14ac:dyDescent="0.2">
      <c r="B4" s="322"/>
      <c r="C4" s="323"/>
      <c r="D4" s="323"/>
      <c r="E4" s="323"/>
      <c r="F4" s="323"/>
      <c r="G4" s="323"/>
      <c r="H4" s="323"/>
      <c r="I4" s="324"/>
    </row>
    <row r="5" spans="2:19" ht="18.7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9" ht="48.75" customHeight="1" x14ac:dyDescent="0.2">
      <c r="B6" s="335" t="s">
        <v>280</v>
      </c>
      <c r="C6" s="336"/>
      <c r="D6" s="336"/>
      <c r="E6" s="336"/>
      <c r="F6" s="336"/>
      <c r="G6" s="336"/>
      <c r="H6" s="336"/>
      <c r="I6" s="337"/>
    </row>
    <row r="7" spans="2:19" ht="26.25" customHeight="1" x14ac:dyDescent="0.2">
      <c r="B7" s="314" t="s">
        <v>186</v>
      </c>
      <c r="C7" s="315"/>
      <c r="D7" s="315"/>
      <c r="E7" s="315"/>
      <c r="F7" s="315"/>
      <c r="G7" s="315"/>
      <c r="H7" s="315"/>
      <c r="I7" s="316"/>
    </row>
    <row r="8" spans="2:19" ht="33" customHeight="1" thickBot="1" x14ac:dyDescent="0.25">
      <c r="B8" s="343" t="s">
        <v>45</v>
      </c>
      <c r="C8" s="344"/>
      <c r="D8" s="345"/>
      <c r="E8" s="345"/>
      <c r="F8" s="345"/>
      <c r="G8" s="345"/>
      <c r="H8" s="346"/>
      <c r="I8" s="347"/>
    </row>
    <row r="9" spans="2:19" ht="25.5" customHeight="1" thickBot="1" x14ac:dyDescent="0.25">
      <c r="B9" s="332" t="s">
        <v>46</v>
      </c>
      <c r="C9" s="333"/>
      <c r="D9" s="333"/>
      <c r="E9" s="333"/>
      <c r="F9" s="333"/>
      <c r="G9" s="334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48"/>
      <c r="C10" s="349"/>
      <c r="D10" s="349"/>
      <c r="E10" s="349"/>
      <c r="F10" s="349"/>
      <c r="G10" s="350"/>
      <c r="H10" s="201">
        <v>22.12</v>
      </c>
      <c r="I10" s="207"/>
    </row>
    <row r="11" spans="2:19" ht="26.25" customHeight="1" x14ac:dyDescent="0.25">
      <c r="B11" s="328" t="s">
        <v>47</v>
      </c>
      <c r="C11" s="197" t="s">
        <v>184</v>
      </c>
      <c r="D11" s="330" t="s">
        <v>48</v>
      </c>
      <c r="E11" s="317" t="s">
        <v>42</v>
      </c>
      <c r="F11" s="338" t="s">
        <v>11</v>
      </c>
      <c r="G11" s="340" t="s">
        <v>49</v>
      </c>
      <c r="H11" s="341"/>
      <c r="I11" s="342"/>
    </row>
    <row r="12" spans="2:19" ht="31.5" customHeight="1" thickBot="1" x14ac:dyDescent="0.25">
      <c r="B12" s="329"/>
      <c r="C12" s="198" t="s">
        <v>44</v>
      </c>
      <c r="D12" s="331"/>
      <c r="E12" s="318"/>
      <c r="F12" s="339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06" t="s">
        <v>190</v>
      </c>
      <c r="D13" s="307"/>
      <c r="E13" s="307"/>
      <c r="F13" s="307"/>
      <c r="G13" s="307"/>
      <c r="H13" s="307"/>
      <c r="I13" s="181">
        <f>SUM(I14:I19)</f>
        <v>33481.449999999997</v>
      </c>
      <c r="O13" s="31"/>
      <c r="P13" s="301"/>
      <c r="Q13" s="301"/>
      <c r="R13" s="301"/>
      <c r="S13" s="301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08" t="s">
        <v>54</v>
      </c>
      <c r="C20" s="309"/>
      <c r="D20" s="309"/>
      <c r="E20" s="309"/>
      <c r="F20" s="309"/>
      <c r="G20" s="309"/>
      <c r="H20" s="310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11" t="s">
        <v>281</v>
      </c>
      <c r="D21" s="312"/>
      <c r="E21" s="312"/>
      <c r="F21" s="312"/>
      <c r="G21" s="312"/>
      <c r="H21" s="312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04"/>
      <c r="M27" s="304"/>
      <c r="N27" s="304"/>
      <c r="O27" s="304"/>
      <c r="P27" s="304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02"/>
      <c r="M29" s="302"/>
      <c r="N29" s="302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04"/>
      <c r="M30" s="304"/>
      <c r="N30" s="304"/>
      <c r="O30" s="304"/>
      <c r="P30" s="304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05"/>
      <c r="M31" s="305"/>
      <c r="N31" s="305"/>
      <c r="O31" s="305"/>
      <c r="P31" s="305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03"/>
      <c r="S35" s="303"/>
      <c r="T35" s="303"/>
      <c r="U35" s="303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13" t="s">
        <v>282</v>
      </c>
      <c r="D40" s="299"/>
      <c r="E40" s="299"/>
      <c r="F40" s="299"/>
      <c r="G40" s="299"/>
      <c r="H40" s="299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298" t="s">
        <v>284</v>
      </c>
      <c r="D44" s="299"/>
      <c r="E44" s="299"/>
      <c r="F44" s="299"/>
      <c r="G44" s="299"/>
      <c r="H44" s="300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298" t="s">
        <v>271</v>
      </c>
      <c r="D55" s="299"/>
      <c r="E55" s="299"/>
      <c r="F55" s="299"/>
      <c r="G55" s="299"/>
      <c r="H55" s="300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19"/>
      <c r="C2" s="320"/>
      <c r="D2" s="320"/>
      <c r="E2" s="320"/>
      <c r="F2" s="320"/>
      <c r="G2" s="320"/>
      <c r="H2" s="320"/>
      <c r="I2" s="321"/>
    </row>
    <row r="3" spans="2:10" s="29" customFormat="1" x14ac:dyDescent="0.2">
      <c r="B3" s="322"/>
      <c r="C3" s="323"/>
      <c r="D3" s="323"/>
      <c r="E3" s="323"/>
      <c r="F3" s="323"/>
      <c r="G3" s="323"/>
      <c r="H3" s="323"/>
      <c r="I3" s="324"/>
    </row>
    <row r="4" spans="2:10" s="29" customFormat="1" x14ac:dyDescent="0.2">
      <c r="B4" s="322"/>
      <c r="C4" s="323"/>
      <c r="D4" s="323"/>
      <c r="E4" s="323"/>
      <c r="F4" s="323"/>
      <c r="G4" s="323"/>
      <c r="H4" s="323"/>
      <c r="I4" s="324"/>
    </row>
    <row r="5" spans="2:10" s="29" customFormat="1" ht="35.25" customHeight="1" thickBot="1" x14ac:dyDescent="0.25">
      <c r="B5" s="325"/>
      <c r="C5" s="326"/>
      <c r="D5" s="326"/>
      <c r="E5" s="326"/>
      <c r="F5" s="326"/>
      <c r="G5" s="326"/>
      <c r="H5" s="326"/>
      <c r="I5" s="327"/>
    </row>
    <row r="6" spans="2:10" ht="30" customHeight="1" thickBot="1" x14ac:dyDescent="0.25">
      <c r="B6" s="150" t="s">
        <v>7</v>
      </c>
      <c r="C6" s="150" t="s">
        <v>185</v>
      </c>
      <c r="D6" s="355" t="s">
        <v>8</v>
      </c>
      <c r="E6" s="355"/>
      <c r="F6" s="355"/>
      <c r="G6" s="355"/>
      <c r="H6" s="355"/>
      <c r="I6" s="356"/>
      <c r="J6" s="50"/>
    </row>
    <row r="7" spans="2:10" ht="39.950000000000003" customHeight="1" x14ac:dyDescent="0.2">
      <c r="B7" s="368" t="s">
        <v>288</v>
      </c>
      <c r="C7" s="369"/>
      <c r="D7" s="369"/>
      <c r="E7" s="369"/>
      <c r="F7" s="369"/>
      <c r="G7" s="370"/>
      <c r="H7" s="351" t="s">
        <v>232</v>
      </c>
      <c r="I7" s="352"/>
      <c r="J7" s="2"/>
    </row>
    <row r="8" spans="2:10" ht="30" customHeight="1" x14ac:dyDescent="0.2">
      <c r="B8" s="357" t="s">
        <v>55</v>
      </c>
      <c r="C8" s="358"/>
      <c r="D8" s="358"/>
      <c r="E8" s="358"/>
      <c r="F8" s="358"/>
      <c r="G8" s="359"/>
      <c r="H8" s="3" t="s">
        <v>28</v>
      </c>
      <c r="I8" s="116" t="s">
        <v>22</v>
      </c>
      <c r="J8" s="2"/>
    </row>
    <row r="9" spans="2:10" ht="30" customHeight="1" x14ac:dyDescent="0.2">
      <c r="B9" s="360" t="s">
        <v>9</v>
      </c>
      <c r="C9" s="361"/>
      <c r="D9" s="361"/>
      <c r="E9" s="361"/>
      <c r="F9" s="361"/>
      <c r="G9" s="361"/>
      <c r="H9" s="361"/>
      <c r="I9" s="362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63" t="s">
        <v>18</v>
      </c>
      <c r="C12" s="364"/>
      <c r="D12" s="364"/>
      <c r="E12" s="364"/>
      <c r="F12" s="364"/>
      <c r="G12" s="364"/>
      <c r="H12" s="364"/>
      <c r="I12" s="49">
        <f>SUM(I11:I11)</f>
        <v>451.44</v>
      </c>
      <c r="J12" s="2"/>
    </row>
    <row r="13" spans="2:10" s="131" customFormat="1" ht="30" customHeight="1" x14ac:dyDescent="0.2">
      <c r="B13" s="360" t="s">
        <v>19</v>
      </c>
      <c r="C13" s="361"/>
      <c r="D13" s="361"/>
      <c r="E13" s="361"/>
      <c r="F13" s="361"/>
      <c r="G13" s="361"/>
      <c r="H13" s="361"/>
      <c r="I13" s="36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63" t="s">
        <v>18</v>
      </c>
      <c r="C17" s="364"/>
      <c r="D17" s="364"/>
      <c r="E17" s="364"/>
      <c r="F17" s="364"/>
      <c r="G17" s="364"/>
      <c r="H17" s="364"/>
      <c r="I17" s="49">
        <f>SUM(I15:I16)</f>
        <v>100</v>
      </c>
      <c r="J17" s="2"/>
    </row>
    <row r="18" spans="2:10" s="131" customFormat="1" ht="30" customHeight="1" x14ac:dyDescent="0.2">
      <c r="B18" s="360" t="s">
        <v>23</v>
      </c>
      <c r="C18" s="361"/>
      <c r="D18" s="361"/>
      <c r="E18" s="361"/>
      <c r="F18" s="361"/>
      <c r="G18" s="361"/>
      <c r="H18" s="361"/>
      <c r="I18" s="36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63" t="s">
        <v>18</v>
      </c>
      <c r="C21" s="364"/>
      <c r="D21" s="364"/>
      <c r="E21" s="364"/>
      <c r="F21" s="364"/>
      <c r="G21" s="364"/>
      <c r="H21" s="364"/>
      <c r="I21" s="49"/>
      <c r="J21" s="2"/>
    </row>
    <row r="22" spans="2:10" s="131" customFormat="1" ht="30" customHeight="1" x14ac:dyDescent="0.2">
      <c r="B22" s="360" t="s">
        <v>24</v>
      </c>
      <c r="C22" s="361"/>
      <c r="D22" s="361"/>
      <c r="E22" s="361"/>
      <c r="F22" s="361"/>
      <c r="G22" s="361"/>
      <c r="H22" s="361"/>
      <c r="I22" s="36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53" t="s">
        <v>18</v>
      </c>
      <c r="C26" s="354"/>
      <c r="D26" s="354"/>
      <c r="E26" s="354"/>
      <c r="F26" s="354"/>
      <c r="G26" s="354"/>
      <c r="H26" s="354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4" t="s">
        <v>26</v>
      </c>
      <c r="E27" s="354"/>
      <c r="F27" s="354"/>
      <c r="G27" s="354"/>
      <c r="H27" s="354"/>
      <c r="I27" s="46">
        <f>I26+I21+I17+I12</f>
        <v>551.44000000000005</v>
      </c>
      <c r="J27" s="6"/>
    </row>
    <row r="28" spans="2:10" s="131" customFormat="1" ht="30" customHeight="1" x14ac:dyDescent="0.2">
      <c r="B28" s="373" t="s">
        <v>33</v>
      </c>
      <c r="C28" s="374"/>
      <c r="D28" s="374"/>
      <c r="E28" s="374"/>
      <c r="F28" s="374"/>
      <c r="G28" s="374"/>
      <c r="H28" s="374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75" t="s">
        <v>0</v>
      </c>
      <c r="E29" s="375"/>
      <c r="F29" s="375"/>
      <c r="G29" s="375"/>
      <c r="H29" s="375"/>
      <c r="I29" s="182">
        <f>C29/100*I28</f>
        <v>121.98</v>
      </c>
      <c r="J29" s="6"/>
    </row>
    <row r="30" spans="2:10" s="131" customFormat="1" ht="30" customHeight="1" thickBot="1" x14ac:dyDescent="0.25">
      <c r="B30" s="365" t="s">
        <v>27</v>
      </c>
      <c r="C30" s="366"/>
      <c r="D30" s="366"/>
      <c r="E30" s="366"/>
      <c r="F30" s="366"/>
      <c r="G30" s="366"/>
      <c r="H30" s="366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55" t="s">
        <v>8</v>
      </c>
      <c r="E35" s="355"/>
      <c r="F35" s="355"/>
      <c r="G35" s="355"/>
      <c r="H35" s="355"/>
      <c r="I35" s="356"/>
      <c r="J35" s="50"/>
    </row>
    <row r="36" spans="2:10" ht="39.950000000000003" customHeight="1" x14ac:dyDescent="0.2">
      <c r="B36" s="368" t="s">
        <v>288</v>
      </c>
      <c r="C36" s="369"/>
      <c r="D36" s="369"/>
      <c r="E36" s="369"/>
      <c r="F36" s="369"/>
      <c r="G36" s="370"/>
      <c r="H36" s="351" t="s">
        <v>232</v>
      </c>
      <c r="I36" s="352"/>
      <c r="J36" s="2"/>
    </row>
    <row r="37" spans="2:10" ht="30" customHeight="1" x14ac:dyDescent="0.2">
      <c r="B37" s="357" t="s">
        <v>56</v>
      </c>
      <c r="C37" s="358"/>
      <c r="D37" s="358"/>
      <c r="E37" s="358"/>
      <c r="F37" s="358"/>
      <c r="G37" s="359"/>
      <c r="H37" s="3" t="s">
        <v>28</v>
      </c>
      <c r="I37" s="116" t="s">
        <v>22</v>
      </c>
      <c r="J37" s="2"/>
    </row>
    <row r="38" spans="2:10" ht="30" customHeight="1" x14ac:dyDescent="0.2">
      <c r="B38" s="360" t="s">
        <v>9</v>
      </c>
      <c r="C38" s="361"/>
      <c r="D38" s="361"/>
      <c r="E38" s="361"/>
      <c r="F38" s="361"/>
      <c r="G38" s="361"/>
      <c r="H38" s="361"/>
      <c r="I38" s="362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63" t="s">
        <v>18</v>
      </c>
      <c r="C41" s="364"/>
      <c r="D41" s="364"/>
      <c r="E41" s="364"/>
      <c r="F41" s="364"/>
      <c r="G41" s="364"/>
      <c r="H41" s="364"/>
      <c r="I41" s="49">
        <f>SUM(I40:I40)</f>
        <v>451.44</v>
      </c>
      <c r="J41" s="28"/>
    </row>
    <row r="42" spans="2:10" ht="30" customHeight="1" x14ac:dyDescent="0.2">
      <c r="B42" s="360" t="s">
        <v>19</v>
      </c>
      <c r="C42" s="361"/>
      <c r="D42" s="361"/>
      <c r="E42" s="361"/>
      <c r="F42" s="361"/>
      <c r="G42" s="361"/>
      <c r="H42" s="361"/>
      <c r="I42" s="36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63" t="s">
        <v>18</v>
      </c>
      <c r="C46" s="364"/>
      <c r="D46" s="364"/>
      <c r="E46" s="364"/>
      <c r="F46" s="364"/>
      <c r="G46" s="364"/>
      <c r="H46" s="364"/>
      <c r="I46" s="49">
        <f>SUM(I44:I45)</f>
        <v>100</v>
      </c>
      <c r="J46" s="28"/>
    </row>
    <row r="47" spans="2:10" ht="30" customHeight="1" x14ac:dyDescent="0.2">
      <c r="B47" s="360" t="s">
        <v>23</v>
      </c>
      <c r="C47" s="361"/>
      <c r="D47" s="361"/>
      <c r="E47" s="361"/>
      <c r="F47" s="361"/>
      <c r="G47" s="361"/>
      <c r="H47" s="361"/>
      <c r="I47" s="36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63" t="s">
        <v>18</v>
      </c>
      <c r="C50" s="364"/>
      <c r="D50" s="364"/>
      <c r="E50" s="364"/>
      <c r="F50" s="364"/>
      <c r="G50" s="364"/>
      <c r="H50" s="364"/>
      <c r="I50" s="22"/>
      <c r="J50" s="28"/>
    </row>
    <row r="51" spans="2:10" ht="30" customHeight="1" x14ac:dyDescent="0.2">
      <c r="B51" s="360" t="s">
        <v>24</v>
      </c>
      <c r="C51" s="361"/>
      <c r="D51" s="361"/>
      <c r="E51" s="361"/>
      <c r="F51" s="361"/>
      <c r="G51" s="361"/>
      <c r="H51" s="361"/>
      <c r="I51" s="36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53" t="s">
        <v>18</v>
      </c>
      <c r="C55" s="354"/>
      <c r="D55" s="354"/>
      <c r="E55" s="354"/>
      <c r="F55" s="354"/>
      <c r="G55" s="354"/>
      <c r="H55" s="354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4" t="s">
        <v>26</v>
      </c>
      <c r="E56" s="354"/>
      <c r="F56" s="354"/>
      <c r="G56" s="354"/>
      <c r="H56" s="354"/>
      <c r="I56" s="46">
        <f>I55+I50+I46+I41</f>
        <v>551.44000000000005</v>
      </c>
      <c r="J56" s="6"/>
    </row>
    <row r="57" spans="2:10" s="131" customFormat="1" ht="30" customHeight="1" x14ac:dyDescent="0.2">
      <c r="B57" s="373" t="s">
        <v>33</v>
      </c>
      <c r="C57" s="374"/>
      <c r="D57" s="374"/>
      <c r="E57" s="374"/>
      <c r="F57" s="374"/>
      <c r="G57" s="374"/>
      <c r="H57" s="374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75" t="s">
        <v>0</v>
      </c>
      <c r="E58" s="375"/>
      <c r="F58" s="375"/>
      <c r="G58" s="375"/>
      <c r="H58" s="375"/>
      <c r="I58" s="182">
        <f>C58/100*I57</f>
        <v>121.98</v>
      </c>
      <c r="J58" s="6"/>
    </row>
    <row r="59" spans="2:10" s="24" customFormat="1" ht="30" customHeight="1" thickBot="1" x14ac:dyDescent="0.25">
      <c r="B59" s="365" t="s">
        <v>27</v>
      </c>
      <c r="C59" s="366"/>
      <c r="D59" s="366"/>
      <c r="E59" s="366"/>
      <c r="F59" s="366"/>
      <c r="G59" s="366"/>
      <c r="H59" s="366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55" t="s">
        <v>8</v>
      </c>
      <c r="E64" s="355"/>
      <c r="F64" s="355"/>
      <c r="G64" s="355"/>
      <c r="H64" s="355"/>
      <c r="I64" s="356"/>
      <c r="J64" s="50"/>
    </row>
    <row r="65" spans="2:10" s="15" customFormat="1" ht="39.950000000000003" customHeight="1" x14ac:dyDescent="0.2">
      <c r="B65" s="368" t="s">
        <v>289</v>
      </c>
      <c r="C65" s="369"/>
      <c r="D65" s="369"/>
      <c r="E65" s="369"/>
      <c r="F65" s="369"/>
      <c r="G65" s="370"/>
      <c r="H65" s="351" t="s">
        <v>232</v>
      </c>
      <c r="I65" s="352"/>
      <c r="J65" s="2"/>
    </row>
    <row r="66" spans="2:10" s="24" customFormat="1" ht="30" customHeight="1" x14ac:dyDescent="0.2">
      <c r="B66" s="357" t="s">
        <v>58</v>
      </c>
      <c r="C66" s="358"/>
      <c r="D66" s="358"/>
      <c r="E66" s="358"/>
      <c r="F66" s="358"/>
      <c r="G66" s="358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60" t="s">
        <v>9</v>
      </c>
      <c r="C67" s="361"/>
      <c r="D67" s="361"/>
      <c r="E67" s="361"/>
      <c r="F67" s="361"/>
      <c r="G67" s="361"/>
      <c r="H67" s="389"/>
      <c r="I67" s="36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92" t="s">
        <v>18</v>
      </c>
      <c r="C70" s="393"/>
      <c r="D70" s="393"/>
      <c r="E70" s="393"/>
      <c r="F70" s="393"/>
      <c r="G70" s="393"/>
      <c r="H70" s="393"/>
      <c r="I70" s="167">
        <f>SUM(I69:I69)</f>
        <v>1250</v>
      </c>
      <c r="J70" s="157"/>
    </row>
    <row r="71" spans="2:10" s="24" customFormat="1" ht="30" customHeight="1" x14ac:dyDescent="0.2">
      <c r="B71" s="360" t="s">
        <v>19</v>
      </c>
      <c r="C71" s="361"/>
      <c r="D71" s="361"/>
      <c r="E71" s="361"/>
      <c r="F71" s="361"/>
      <c r="G71" s="361"/>
      <c r="H71" s="361"/>
      <c r="I71" s="36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94" t="s">
        <v>18</v>
      </c>
      <c r="C77" s="395"/>
      <c r="D77" s="395"/>
      <c r="E77" s="395"/>
      <c r="F77" s="395"/>
      <c r="G77" s="395"/>
      <c r="H77" s="395"/>
      <c r="I77" s="49">
        <f>SUM(I73:I76)</f>
        <v>210</v>
      </c>
      <c r="J77" s="157"/>
    </row>
    <row r="78" spans="2:10" s="24" customFormat="1" ht="30" customHeight="1" x14ac:dyDescent="0.2">
      <c r="B78" s="360" t="s">
        <v>23</v>
      </c>
      <c r="C78" s="361"/>
      <c r="D78" s="361"/>
      <c r="E78" s="361"/>
      <c r="F78" s="361"/>
      <c r="G78" s="361"/>
      <c r="H78" s="361"/>
      <c r="I78" s="36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94" t="s">
        <v>18</v>
      </c>
      <c r="C83" s="395"/>
      <c r="D83" s="395"/>
      <c r="E83" s="395"/>
      <c r="F83" s="395"/>
      <c r="G83" s="395"/>
      <c r="H83" s="395"/>
      <c r="I83" s="161">
        <f>SUM(I80:I82)</f>
        <v>200</v>
      </c>
      <c r="J83" s="157"/>
    </row>
    <row r="84" spans="2:11" s="24" customFormat="1" ht="30" customHeight="1" x14ac:dyDescent="0.2">
      <c r="B84" s="360" t="s">
        <v>24</v>
      </c>
      <c r="C84" s="361"/>
      <c r="D84" s="361"/>
      <c r="E84" s="361"/>
      <c r="F84" s="361"/>
      <c r="G84" s="361"/>
      <c r="H84" s="361"/>
      <c r="I84" s="36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53" t="s">
        <v>18</v>
      </c>
      <c r="C88" s="354"/>
      <c r="D88" s="354"/>
      <c r="E88" s="354"/>
      <c r="F88" s="354"/>
      <c r="G88" s="354"/>
      <c r="H88" s="354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4" t="s">
        <v>26</v>
      </c>
      <c r="E89" s="354"/>
      <c r="F89" s="354"/>
      <c r="G89" s="354"/>
      <c r="H89" s="354"/>
      <c r="I89" s="46">
        <f>I70+I77+I83+I88</f>
        <v>2082.15</v>
      </c>
      <c r="J89" s="6"/>
    </row>
    <row r="90" spans="2:11" s="24" customFormat="1" ht="30" customHeight="1" x14ac:dyDescent="0.2">
      <c r="B90" s="373" t="s">
        <v>33</v>
      </c>
      <c r="C90" s="374"/>
      <c r="D90" s="374"/>
      <c r="E90" s="374"/>
      <c r="F90" s="374"/>
      <c r="G90" s="374"/>
      <c r="H90" s="374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75" t="s">
        <v>0</v>
      </c>
      <c r="E91" s="375"/>
      <c r="F91" s="375"/>
      <c r="G91" s="375"/>
      <c r="H91" s="375"/>
      <c r="I91" s="182">
        <f>C91/100*I90</f>
        <v>460.57</v>
      </c>
      <c r="J91" s="6"/>
    </row>
    <row r="92" spans="2:11" s="24" customFormat="1" ht="30" customHeight="1" x14ac:dyDescent="0.2">
      <c r="B92" s="378" t="s">
        <v>175</v>
      </c>
      <c r="C92" s="379"/>
      <c r="D92" s="379"/>
      <c r="E92" s="379"/>
      <c r="F92" s="379"/>
      <c r="G92" s="379"/>
      <c r="H92" s="380"/>
      <c r="I92" s="185">
        <f>I91+I90</f>
        <v>2542.7199999999998</v>
      </c>
      <c r="J92" s="2"/>
    </row>
    <row r="93" spans="2:11" s="15" customFormat="1" ht="30" customHeight="1" x14ac:dyDescent="0.2">
      <c r="B93" s="390" t="s">
        <v>176</v>
      </c>
      <c r="C93" s="391"/>
      <c r="D93" s="391"/>
      <c r="E93" s="391"/>
      <c r="F93" s="391"/>
      <c r="G93" s="391"/>
      <c r="H93" s="391"/>
      <c r="I93" s="186">
        <v>1</v>
      </c>
      <c r="J93" s="2"/>
    </row>
    <row r="94" spans="2:11" s="15" customFormat="1" ht="30" customHeight="1" thickBot="1" x14ac:dyDescent="0.25">
      <c r="B94" s="376" t="s">
        <v>27</v>
      </c>
      <c r="C94" s="377"/>
      <c r="D94" s="377"/>
      <c r="E94" s="377"/>
      <c r="F94" s="377"/>
      <c r="G94" s="377"/>
      <c r="H94" s="377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85" t="s">
        <v>8</v>
      </c>
      <c r="E97" s="385"/>
      <c r="F97" s="385"/>
      <c r="G97" s="385"/>
      <c r="H97" s="385"/>
      <c r="I97" s="386"/>
    </row>
    <row r="98" spans="2:10" ht="39.950000000000003" customHeight="1" x14ac:dyDescent="0.2">
      <c r="B98" s="368" t="s">
        <v>288</v>
      </c>
      <c r="C98" s="369"/>
      <c r="D98" s="369"/>
      <c r="E98" s="369"/>
      <c r="F98" s="369"/>
      <c r="G98" s="370"/>
      <c r="H98" s="351" t="s">
        <v>232</v>
      </c>
      <c r="I98" s="352"/>
    </row>
    <row r="99" spans="2:10" ht="24.95" customHeight="1" x14ac:dyDescent="0.2">
      <c r="B99" s="387" t="s">
        <v>239</v>
      </c>
      <c r="C99" s="388"/>
      <c r="D99" s="388"/>
      <c r="E99" s="388"/>
      <c r="F99" s="388"/>
      <c r="G99" s="388"/>
      <c r="H99" s="148" t="s">
        <v>28</v>
      </c>
      <c r="I99" s="136" t="s">
        <v>22</v>
      </c>
    </row>
    <row r="100" spans="2:10" s="131" customFormat="1" ht="30" customHeight="1" x14ac:dyDescent="0.2">
      <c r="B100" s="381" t="s">
        <v>24</v>
      </c>
      <c r="C100" s="382"/>
      <c r="D100" s="382"/>
      <c r="E100" s="383"/>
      <c r="F100" s="383"/>
      <c r="G100" s="383"/>
      <c r="H100" s="383"/>
      <c r="I100" s="384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71" t="s">
        <v>18</v>
      </c>
      <c r="C104" s="372"/>
      <c r="D104" s="372"/>
      <c r="E104" s="372"/>
      <c r="F104" s="372"/>
      <c r="G104" s="372"/>
      <c r="H104" s="372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4" t="s">
        <v>26</v>
      </c>
      <c r="E105" s="354"/>
      <c r="F105" s="354"/>
      <c r="G105" s="354"/>
      <c r="H105" s="354"/>
      <c r="I105" s="46">
        <f>I104</f>
        <v>1045.44</v>
      </c>
      <c r="J105" s="130"/>
    </row>
    <row r="106" spans="2:10" s="131" customFormat="1" ht="30" customHeight="1" x14ac:dyDescent="0.2">
      <c r="B106" s="373" t="s">
        <v>33</v>
      </c>
      <c r="C106" s="374"/>
      <c r="D106" s="374"/>
      <c r="E106" s="374"/>
      <c r="F106" s="374"/>
      <c r="G106" s="374"/>
      <c r="H106" s="374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75" t="s">
        <v>0</v>
      </c>
      <c r="E107" s="375"/>
      <c r="F107" s="375"/>
      <c r="G107" s="375"/>
      <c r="H107" s="375"/>
      <c r="I107" s="182">
        <f>C107/100*I106</f>
        <v>231.25</v>
      </c>
      <c r="J107" s="130"/>
    </row>
    <row r="108" spans="2:10" s="131" customFormat="1" ht="30" customHeight="1" thickBot="1" x14ac:dyDescent="0.25">
      <c r="B108" s="365" t="s">
        <v>27</v>
      </c>
      <c r="C108" s="366"/>
      <c r="D108" s="366"/>
      <c r="E108" s="366"/>
      <c r="F108" s="366"/>
      <c r="G108" s="366"/>
      <c r="H108" s="366"/>
      <c r="I108" s="183">
        <f>I107+I106</f>
        <v>1276.69</v>
      </c>
      <c r="J108" s="130"/>
    </row>
  </sheetData>
  <sheetProtection selectLockedCells="1" selectUnlockedCells="1"/>
  <mergeCells count="61">
    <mergeCell ref="B70:H70"/>
    <mergeCell ref="B83:H83"/>
    <mergeCell ref="B71:I71"/>
    <mergeCell ref="B77:H77"/>
    <mergeCell ref="B78:I78"/>
    <mergeCell ref="D91:H91"/>
    <mergeCell ref="B84:I84"/>
    <mergeCell ref="D89:H89"/>
    <mergeCell ref="B90:H90"/>
    <mergeCell ref="B93:H93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B4" sqref="B4:H4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4"/>
      <c r="B1" s="445"/>
      <c r="C1" s="446"/>
      <c r="D1" s="425" t="s">
        <v>268</v>
      </c>
      <c r="E1" s="426"/>
      <c r="F1" s="426"/>
      <c r="G1" s="426"/>
      <c r="H1" s="426"/>
      <c r="I1" s="426"/>
      <c r="J1" s="427"/>
    </row>
    <row r="2" spans="1:11" ht="17.25" customHeight="1" thickBot="1" x14ac:dyDescent="0.25">
      <c r="A2" s="447"/>
      <c r="B2" s="448"/>
      <c r="C2" s="449"/>
      <c r="D2" s="428"/>
      <c r="E2" s="429"/>
      <c r="F2" s="429"/>
      <c r="G2" s="429"/>
      <c r="H2" s="429"/>
      <c r="I2" s="429"/>
      <c r="J2" s="430"/>
    </row>
    <row r="3" spans="1:11" ht="26.25" customHeight="1" thickBot="1" x14ac:dyDescent="0.25">
      <c r="A3" s="87" t="s">
        <v>79</v>
      </c>
      <c r="B3" s="431" t="s">
        <v>290</v>
      </c>
      <c r="C3" s="432"/>
      <c r="D3" s="432"/>
      <c r="E3" s="432"/>
      <c r="F3" s="432"/>
      <c r="G3" s="432"/>
      <c r="H3" s="433"/>
      <c r="I3" s="434" t="s">
        <v>80</v>
      </c>
      <c r="J3" s="435"/>
    </row>
    <row r="4" spans="1:11" ht="18" customHeight="1" thickBot="1" x14ac:dyDescent="0.25">
      <c r="A4" s="88" t="s">
        <v>81</v>
      </c>
      <c r="B4" s="436" t="s">
        <v>291</v>
      </c>
      <c r="C4" s="437"/>
      <c r="D4" s="437"/>
      <c r="E4" s="437"/>
      <c r="F4" s="437"/>
      <c r="G4" s="437"/>
      <c r="H4" s="438"/>
      <c r="I4" s="439" t="s">
        <v>234</v>
      </c>
      <c r="J4" s="440"/>
    </row>
    <row r="5" spans="1:11" ht="22.5" customHeight="1" thickBot="1" x14ac:dyDescent="0.3">
      <c r="A5" s="441"/>
      <c r="B5" s="442"/>
      <c r="C5" s="442"/>
      <c r="D5" s="442"/>
      <c r="E5" s="442"/>
      <c r="F5" s="442"/>
      <c r="G5" s="442"/>
      <c r="H5" s="442"/>
      <c r="I5" s="442"/>
      <c r="J5" s="443"/>
    </row>
    <row r="6" spans="1:11" ht="21.75" customHeight="1" thickBot="1" x14ac:dyDescent="0.25">
      <c r="A6" s="461" t="s">
        <v>135</v>
      </c>
      <c r="B6" s="462"/>
      <c r="C6" s="462"/>
      <c r="D6" s="462"/>
      <c r="E6" s="462"/>
      <c r="F6" s="462"/>
      <c r="G6" s="462"/>
      <c r="H6" s="462"/>
      <c r="I6" s="462"/>
      <c r="J6" s="463"/>
      <c r="K6" s="82"/>
    </row>
    <row r="7" spans="1:11" ht="21.75" customHeight="1" thickBot="1" x14ac:dyDescent="0.25">
      <c r="A7" s="453" t="s">
        <v>82</v>
      </c>
      <c r="B7" s="454"/>
      <c r="C7" s="454"/>
      <c r="D7" s="455"/>
      <c r="E7" s="89" t="s">
        <v>42</v>
      </c>
      <c r="F7" s="453" t="s">
        <v>83</v>
      </c>
      <c r="G7" s="454"/>
      <c r="H7" s="454"/>
      <c r="I7" s="454"/>
      <c r="J7" s="455"/>
      <c r="K7"/>
    </row>
    <row r="8" spans="1:11" ht="18" customHeight="1" thickBot="1" x14ac:dyDescent="0.25">
      <c r="A8" s="450" t="s">
        <v>84</v>
      </c>
      <c r="B8" s="451"/>
      <c r="C8" s="451"/>
      <c r="D8" s="452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59" t="s">
        <v>87</v>
      </c>
      <c r="B9" s="460"/>
      <c r="C9" s="460"/>
      <c r="D9" s="460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6"/>
      <c r="B10" s="457"/>
      <c r="C10" s="457"/>
      <c r="D10" s="457"/>
      <c r="E10" s="457"/>
      <c r="F10" s="457"/>
      <c r="G10" s="457"/>
      <c r="H10" s="457"/>
      <c r="I10" s="457"/>
      <c r="J10" s="458"/>
      <c r="K10"/>
    </row>
    <row r="11" spans="1:11" ht="15.75" thickBot="1" x14ac:dyDescent="0.3">
      <c r="A11" s="467" t="s">
        <v>60</v>
      </c>
      <c r="B11" s="468"/>
      <c r="C11" s="468"/>
      <c r="D11" s="469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01" t="s">
        <v>163</v>
      </c>
      <c r="B12" s="402"/>
      <c r="C12" s="402"/>
      <c r="D12" s="403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01"/>
      <c r="B13" s="402"/>
      <c r="C13" s="402"/>
      <c r="D13" s="403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15" t="s">
        <v>167</v>
      </c>
      <c r="B14" s="416"/>
      <c r="C14" s="416"/>
      <c r="D14" s="417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15" t="s">
        <v>166</v>
      </c>
      <c r="B15" s="416"/>
      <c r="C15" s="416"/>
      <c r="D15" s="417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15"/>
      <c r="B16" s="416"/>
      <c r="C16" s="416"/>
      <c r="D16" s="417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20"/>
      <c r="B17" s="421"/>
      <c r="C17" s="421"/>
      <c r="D17" s="422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6" t="s">
        <v>66</v>
      </c>
      <c r="B18" s="407"/>
      <c r="C18" s="407"/>
      <c r="D18" s="407"/>
      <c r="E18" s="407"/>
      <c r="F18" s="407"/>
      <c r="G18" s="407"/>
      <c r="H18" s="407"/>
      <c r="I18" s="408"/>
      <c r="J18" s="119">
        <f>SUM(J12:J17)</f>
        <v>29.95</v>
      </c>
      <c r="K18" s="97"/>
    </row>
    <row r="19" spans="1:11" ht="13.5" thickBot="1" x14ac:dyDescent="0.25">
      <c r="A19" s="464"/>
      <c r="B19" s="465"/>
      <c r="C19" s="465"/>
      <c r="D19" s="465"/>
      <c r="E19" s="465"/>
      <c r="F19" s="465"/>
      <c r="G19" s="465"/>
      <c r="H19" s="465"/>
      <c r="I19" s="465"/>
      <c r="J19" s="466"/>
      <c r="K19" s="100"/>
    </row>
    <row r="20" spans="1:11" ht="13.5" thickBot="1" x14ac:dyDescent="0.25">
      <c r="A20" s="406" t="s">
        <v>182</v>
      </c>
      <c r="B20" s="407"/>
      <c r="C20" s="407"/>
      <c r="D20" s="407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01" t="s">
        <v>164</v>
      </c>
      <c r="B21" s="402"/>
      <c r="C21" s="402"/>
      <c r="D21" s="403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399" t="s">
        <v>183</v>
      </c>
      <c r="B22" s="400"/>
      <c r="C22" s="400"/>
      <c r="D22" s="40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6" t="s">
        <v>92</v>
      </c>
      <c r="B23" s="407"/>
      <c r="C23" s="407"/>
      <c r="D23" s="407"/>
      <c r="E23" s="407"/>
      <c r="F23" s="407"/>
      <c r="G23" s="407"/>
      <c r="H23" s="407"/>
      <c r="I23" s="408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6" t="s">
        <v>130</v>
      </c>
      <c r="B25" s="407"/>
      <c r="C25" s="407"/>
      <c r="D25" s="407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15" t="s">
        <v>67</v>
      </c>
      <c r="B26" s="418"/>
      <c r="C26" s="418"/>
      <c r="D26" s="419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15" t="s">
        <v>68</v>
      </c>
      <c r="B27" s="418"/>
      <c r="C27" s="418"/>
      <c r="D27" s="419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20" t="s">
        <v>68</v>
      </c>
      <c r="B28" s="421"/>
      <c r="C28" s="421"/>
      <c r="D28" s="422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20" t="s">
        <v>68</v>
      </c>
      <c r="B29" s="421"/>
      <c r="C29" s="421"/>
      <c r="D29" s="422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20" t="s">
        <v>138</v>
      </c>
      <c r="B30" s="421"/>
      <c r="C30" s="421"/>
      <c r="D30" s="422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6" t="s">
        <v>69</v>
      </c>
      <c r="B31" s="407"/>
      <c r="C31" s="407"/>
      <c r="D31" s="407"/>
      <c r="E31" s="407"/>
      <c r="F31" s="407"/>
      <c r="G31" s="407"/>
      <c r="H31" s="407"/>
      <c r="I31" s="408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6" t="s">
        <v>94</v>
      </c>
      <c r="B33" s="407"/>
      <c r="C33" s="407"/>
      <c r="D33" s="407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15" t="s">
        <v>286</v>
      </c>
      <c r="B34" s="418"/>
      <c r="C34" s="418"/>
      <c r="D34" s="419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15" t="s">
        <v>137</v>
      </c>
      <c r="B35" s="418"/>
      <c r="C35" s="418"/>
      <c r="D35" s="419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20" t="s">
        <v>137</v>
      </c>
      <c r="B36" s="421"/>
      <c r="C36" s="421"/>
      <c r="D36" s="422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20" t="s">
        <v>137</v>
      </c>
      <c r="B37" s="421"/>
      <c r="C37" s="421"/>
      <c r="D37" s="422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20" t="s">
        <v>138</v>
      </c>
      <c r="B38" s="421"/>
      <c r="C38" s="421"/>
      <c r="D38" s="422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70" t="s">
        <v>163</v>
      </c>
      <c r="B39" s="470"/>
      <c r="C39" s="470"/>
      <c r="D39" s="470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15" t="s">
        <v>90</v>
      </c>
      <c r="B40" s="416"/>
      <c r="C40" s="416"/>
      <c r="D40" s="417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15" t="s">
        <v>96</v>
      </c>
      <c r="B41" s="416"/>
      <c r="C41" s="416"/>
      <c r="D41" s="417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15" t="s">
        <v>97</v>
      </c>
      <c r="B42" s="416"/>
      <c r="C42" s="416"/>
      <c r="D42" s="417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15" t="s">
        <v>65</v>
      </c>
      <c r="B43" s="416"/>
      <c r="C43" s="416"/>
      <c r="D43" s="417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6" t="s">
        <v>98</v>
      </c>
      <c r="B44" s="407"/>
      <c r="C44" s="407"/>
      <c r="D44" s="407"/>
      <c r="E44" s="407"/>
      <c r="F44" s="407"/>
      <c r="G44" s="407"/>
      <c r="H44" s="407"/>
      <c r="I44" s="408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6" t="s">
        <v>99</v>
      </c>
      <c r="B46" s="407"/>
      <c r="C46" s="407"/>
      <c r="D46" s="407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15" t="s">
        <v>287</v>
      </c>
      <c r="B47" s="418"/>
      <c r="C47" s="418"/>
      <c r="D47" s="419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15" t="s">
        <v>137</v>
      </c>
      <c r="B48" s="418"/>
      <c r="C48" s="418"/>
      <c r="D48" s="419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20" t="s">
        <v>137</v>
      </c>
      <c r="B49" s="421"/>
      <c r="C49" s="421"/>
      <c r="D49" s="422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20" t="s">
        <v>137</v>
      </c>
      <c r="B50" s="421"/>
      <c r="C50" s="421"/>
      <c r="D50" s="422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20" t="s">
        <v>138</v>
      </c>
      <c r="B51" s="421"/>
      <c r="C51" s="421"/>
      <c r="D51" s="422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6" t="s">
        <v>100</v>
      </c>
      <c r="B52" s="407"/>
      <c r="C52" s="407"/>
      <c r="D52" s="407"/>
      <c r="E52" s="407"/>
      <c r="F52" s="407"/>
      <c r="G52" s="407"/>
      <c r="H52" s="407"/>
      <c r="I52" s="408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13" t="s">
        <v>285</v>
      </c>
      <c r="B54" s="414"/>
      <c r="C54" s="414"/>
      <c r="D54" s="414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01" t="s">
        <v>70</v>
      </c>
      <c r="B55" s="423"/>
      <c r="C55" s="423"/>
      <c r="D55" s="424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13" t="s">
        <v>110</v>
      </c>
      <c r="B57" s="414"/>
      <c r="C57" s="414"/>
      <c r="D57" s="414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01" t="s">
        <v>78</v>
      </c>
      <c r="B58" s="402"/>
      <c r="C58" s="402"/>
      <c r="D58" s="403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71" t="s">
        <v>168</v>
      </c>
      <c r="M58" s="472"/>
      <c r="N58" s="472"/>
      <c r="O58" s="472"/>
      <c r="P58" s="85"/>
      <c r="Q58" s="85"/>
      <c r="R58" s="85"/>
      <c r="S58" s="85"/>
      <c r="T58" s="8"/>
    </row>
    <row r="59" spans="1:20" ht="12.75" x14ac:dyDescent="0.2">
      <c r="A59" s="415" t="s">
        <v>131</v>
      </c>
      <c r="B59" s="416"/>
      <c r="C59" s="416"/>
      <c r="D59" s="417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73" t="s">
        <v>141</v>
      </c>
      <c r="M59" s="474"/>
      <c r="N59" s="474"/>
      <c r="O59" s="474"/>
      <c r="P59" s="85"/>
      <c r="Q59" s="85"/>
      <c r="R59" s="85"/>
      <c r="S59" s="85"/>
      <c r="T59" s="8"/>
    </row>
    <row r="60" spans="1:20" ht="12.75" customHeight="1" x14ac:dyDescent="0.2">
      <c r="A60" s="415" t="s">
        <v>96</v>
      </c>
      <c r="B60" s="416"/>
      <c r="C60" s="416"/>
      <c r="D60" s="417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15" t="s">
        <v>64</v>
      </c>
      <c r="B61" s="416"/>
      <c r="C61" s="416"/>
      <c r="D61" s="417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71"/>
      <c r="M61" s="472"/>
      <c r="N61" s="472"/>
      <c r="O61" s="472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15" t="s">
        <v>136</v>
      </c>
      <c r="B63" s="418"/>
      <c r="C63" s="418"/>
      <c r="D63" s="419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71"/>
      <c r="M63" s="472"/>
      <c r="N63" s="472"/>
      <c r="O63" s="472"/>
      <c r="P63" s="85"/>
      <c r="Q63" s="85"/>
      <c r="R63" s="85"/>
      <c r="S63" s="85"/>
      <c r="T63" s="8"/>
    </row>
    <row r="64" spans="1:20" ht="21" customHeight="1" thickBot="1" x14ac:dyDescent="0.25">
      <c r="A64" s="406" t="s">
        <v>101</v>
      </c>
      <c r="B64" s="407"/>
      <c r="C64" s="407"/>
      <c r="D64" s="407"/>
      <c r="E64" s="407"/>
      <c r="F64" s="407"/>
      <c r="G64" s="407"/>
      <c r="H64" s="407"/>
      <c r="I64" s="408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13" t="s">
        <v>128</v>
      </c>
      <c r="B66" s="414"/>
      <c r="C66" s="414"/>
      <c r="D66" s="414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15" t="s">
        <v>111</v>
      </c>
      <c r="B67" s="418"/>
      <c r="C67" s="418"/>
      <c r="D67" s="419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6" t="s">
        <v>129</v>
      </c>
      <c r="B68" s="407"/>
      <c r="C68" s="407"/>
      <c r="D68" s="407"/>
      <c r="E68" s="407"/>
      <c r="F68" s="407"/>
      <c r="G68" s="407"/>
      <c r="H68" s="407"/>
      <c r="I68" s="408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13" t="s">
        <v>122</v>
      </c>
      <c r="B70" s="414"/>
      <c r="C70" s="414"/>
      <c r="D70" s="414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75" t="s">
        <v>121</v>
      </c>
      <c r="B71" s="476"/>
      <c r="C71" s="476"/>
      <c r="D71" s="477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78" t="s">
        <v>123</v>
      </c>
      <c r="B72" s="479"/>
      <c r="C72" s="479"/>
      <c r="D72" s="479"/>
      <c r="E72" s="479"/>
      <c r="F72" s="479"/>
      <c r="G72" s="479"/>
      <c r="H72" s="479"/>
      <c r="I72" s="480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13" t="s">
        <v>127</v>
      </c>
      <c r="B74" s="414"/>
      <c r="C74" s="414"/>
      <c r="D74" s="414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15" t="s">
        <v>71</v>
      </c>
      <c r="B75" s="416"/>
      <c r="C75" s="416"/>
      <c r="D75" s="417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15" t="s">
        <v>71</v>
      </c>
      <c r="B76" s="416"/>
      <c r="C76" s="416"/>
      <c r="D76" s="417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15" t="s">
        <v>169</v>
      </c>
      <c r="B77" s="416"/>
      <c r="C77" s="416"/>
      <c r="D77" s="417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15" t="s">
        <v>131</v>
      </c>
      <c r="B78" s="416"/>
      <c r="C78" s="416"/>
      <c r="D78" s="417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15" t="s">
        <v>96</v>
      </c>
      <c r="B79" s="416"/>
      <c r="C79" s="416"/>
      <c r="D79" s="417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15" t="s">
        <v>102</v>
      </c>
      <c r="B80" s="416"/>
      <c r="C80" s="416"/>
      <c r="D80" s="417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15" t="s">
        <v>97</v>
      </c>
      <c r="B81" s="416"/>
      <c r="C81" s="416"/>
      <c r="D81" s="417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6" t="s">
        <v>103</v>
      </c>
      <c r="B82" s="407"/>
      <c r="C82" s="407"/>
      <c r="D82" s="407"/>
      <c r="E82" s="407"/>
      <c r="F82" s="407"/>
      <c r="G82" s="407"/>
      <c r="H82" s="407"/>
      <c r="I82" s="408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13" t="s">
        <v>124</v>
      </c>
      <c r="B84" s="414"/>
      <c r="C84" s="414"/>
      <c r="D84" s="414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396" t="s">
        <v>171</v>
      </c>
      <c r="B85" s="397"/>
      <c r="C85" s="397"/>
      <c r="D85" s="39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396" t="s">
        <v>179</v>
      </c>
      <c r="B87" s="397"/>
      <c r="C87" s="397"/>
      <c r="D87" s="39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396"/>
      <c r="B88" s="397"/>
      <c r="C88" s="397"/>
      <c r="D88" s="39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13" t="s">
        <v>104</v>
      </c>
      <c r="B90" s="414"/>
      <c r="C90" s="414"/>
      <c r="D90" s="414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15" t="s">
        <v>72</v>
      </c>
      <c r="B91" s="418"/>
      <c r="C91" s="418"/>
      <c r="D91" s="419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09"/>
      <c r="B92" s="410"/>
      <c r="C92" s="410"/>
      <c r="D92" s="410"/>
      <c r="E92" s="411"/>
      <c r="F92" s="410"/>
      <c r="G92" s="410"/>
      <c r="H92" s="410"/>
      <c r="I92" s="410"/>
      <c r="J92" s="412"/>
      <c r="K92" s="83"/>
    </row>
    <row r="93" spans="1:12" ht="15.75" thickBot="1" x14ac:dyDescent="0.25">
      <c r="A93" s="413" t="s">
        <v>109</v>
      </c>
      <c r="B93" s="414"/>
      <c r="C93" s="414"/>
      <c r="D93" s="414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04" t="s">
        <v>140</v>
      </c>
      <c r="B94" s="405"/>
      <c r="C94" s="405"/>
      <c r="D94" s="405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04" t="s">
        <v>139</v>
      </c>
      <c r="B95" s="405"/>
      <c r="C95" s="405"/>
      <c r="D95" s="405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04" t="s">
        <v>139</v>
      </c>
      <c r="B96" s="405"/>
      <c r="C96" s="405"/>
      <c r="D96" s="405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20" t="s">
        <v>139</v>
      </c>
      <c r="B97" s="421"/>
      <c r="C97" s="421"/>
      <c r="D97" s="422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20" t="s">
        <v>138</v>
      </c>
      <c r="B98" s="421"/>
      <c r="C98" s="421"/>
      <c r="D98" s="422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6" t="s">
        <v>125</v>
      </c>
      <c r="B99" s="407"/>
      <c r="C99" s="407"/>
      <c r="D99" s="407"/>
      <c r="E99" s="407"/>
      <c r="F99" s="407"/>
      <c r="G99" s="407"/>
      <c r="H99" s="407"/>
      <c r="I99" s="408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13" t="s">
        <v>132</v>
      </c>
      <c r="B101" s="414"/>
      <c r="C101" s="414"/>
      <c r="D101" s="414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15" t="s">
        <v>72</v>
      </c>
      <c r="B102" s="418"/>
      <c r="C102" s="418"/>
      <c r="D102" s="419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04" t="s">
        <v>134</v>
      </c>
      <c r="B103" s="405"/>
      <c r="C103" s="405"/>
      <c r="D103" s="405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6" t="s">
        <v>133</v>
      </c>
      <c r="B104" s="407"/>
      <c r="C104" s="407"/>
      <c r="D104" s="407"/>
      <c r="E104" s="407"/>
      <c r="F104" s="407"/>
      <c r="G104" s="407"/>
      <c r="H104" s="407"/>
      <c r="I104" s="408"/>
      <c r="J104" s="119">
        <f>SUM(J102:J103)</f>
        <v>35.28</v>
      </c>
      <c r="K104" s="97"/>
    </row>
    <row r="105" spans="1:11" ht="13.5" thickBot="1" x14ac:dyDescent="0.25">
      <c r="A105" s="406" t="s">
        <v>105</v>
      </c>
      <c r="B105" s="407"/>
      <c r="C105" s="407"/>
      <c r="D105" s="408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483" t="s">
        <v>172</v>
      </c>
      <c r="B106" s="484"/>
      <c r="C106" s="484"/>
      <c r="D106" s="484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483"/>
      <c r="B107" s="484"/>
      <c r="C107" s="484"/>
      <c r="D107" s="484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483"/>
      <c r="B108" s="484"/>
      <c r="C108" s="484"/>
      <c r="D108" s="484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6" t="s">
        <v>74</v>
      </c>
      <c r="B109" s="407"/>
      <c r="C109" s="407"/>
      <c r="D109" s="407"/>
      <c r="E109" s="407"/>
      <c r="F109" s="407"/>
      <c r="G109" s="407"/>
      <c r="H109" s="407"/>
      <c r="I109" s="408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6" t="s">
        <v>106</v>
      </c>
      <c r="B111" s="407"/>
      <c r="C111" s="407"/>
      <c r="D111" s="407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481" t="s">
        <v>75</v>
      </c>
      <c r="B112" s="482"/>
      <c r="C112" s="482"/>
      <c r="D112" s="482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6" t="s">
        <v>107</v>
      </c>
      <c r="B114" s="407"/>
      <c r="C114" s="407"/>
      <c r="D114" s="408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481" t="s">
        <v>76</v>
      </c>
      <c r="B115" s="482"/>
      <c r="C115" s="482"/>
      <c r="D115" s="482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2017-09-12T11:43:40Z</cp:lastPrinted>
  <dcterms:created xsi:type="dcterms:W3CDTF">2011-08-23T05:17:49Z</dcterms:created>
  <dcterms:modified xsi:type="dcterms:W3CDTF">2017-11-07T12:02:00Z</dcterms:modified>
</cp:coreProperties>
</file>